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59CFBFC-7E1D-49F1-81CC-3FEA06CFAE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D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6" i="3"/>
  <c r="D5" i="5"/>
  <c r="D8" i="6"/>
  <c r="D8" i="7"/>
  <c r="D4" i="4"/>
  <c r="B8" i="5"/>
  <c r="B11" i="7"/>
  <c r="B8" i="4"/>
  <c r="B11" i="6"/>
  <c r="B6" i="2"/>
  <c r="D4" i="3"/>
  <c r="B7" i="3"/>
  <c r="A11" i="7" l="1"/>
  <c r="B10" i="7"/>
  <c r="C8" i="7"/>
  <c r="A11" i="6"/>
  <c r="B10" i="6"/>
  <c r="C8" i="6"/>
  <c r="A8" i="5"/>
  <c r="B7" i="5"/>
  <c r="C5" i="5"/>
  <c r="B11" i="4"/>
  <c r="A8" i="4"/>
  <c r="B7" i="4"/>
  <c r="C4" i="4"/>
  <c r="C16" i="3"/>
  <c r="A14" i="3"/>
  <c r="A7" i="3"/>
  <c r="C6" i="3"/>
  <c r="B6" i="3"/>
  <c r="C4" i="3"/>
  <c r="A6" i="2"/>
  <c r="B5" i="2"/>
  <c r="A81" i="1" l="1"/>
  <c r="A82" i="1"/>
  <c r="A83" i="1"/>
  <c r="A84" i="1"/>
  <c r="A85" i="1"/>
  <c r="A86" i="1"/>
</calcChain>
</file>

<file path=xl/sharedStrings.xml><?xml version="1.0" encoding="utf-8"?>
<sst xmlns="http://schemas.openxmlformats.org/spreadsheetml/2006/main" count="106" uniqueCount="80">
  <si>
    <t>If the number argument is or references an error message, ODD returns that error message.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</si>
  <si>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text string is input and is not a reference to a cell containing a number or a named constant.</t>
    </r>
  </si>
  <si>
    <t>Errors Using ODD Function</t>
  </si>
  <si>
    <t>Again, although this works, I'm sure there must be a better way!</t>
  </si>
  <si>
    <t>Rounded up to the right to nearest even number:</t>
  </si>
  <si>
    <t>number</t>
  </si>
  <si>
    <t>Formula Used</t>
  </si>
  <si>
    <t>Validation Backup
(Conditonally Formatted)</t>
  </si>
  <si>
    <t>Input</t>
  </si>
  <si>
    <t>Argument</t>
  </si>
  <si>
    <t>For Negatives &lt;=-1 we can use a base formula to round to the right.</t>
  </si>
  <si>
    <t>Numbers less than 0 but greater than -1 are a special case and round to 1</t>
  </si>
  <si>
    <t>ODD can handle cases where number is greater than or equal to 0.</t>
  </si>
  <si>
    <t>Although this works, I'm sure there must be a better way!</t>
  </si>
  <si>
    <t>Rounded to the left to nearest odd number:</t>
  </si>
  <si>
    <t>For Positives &gt;=1 we can use a base formula to round down to an odd number.</t>
  </si>
  <si>
    <t>Numbers less than 1 are a special case and round to -1.</t>
  </si>
  <si>
    <t>ODD can handle cases where number is less than zero.</t>
  </si>
  <si>
    <t>In this case we've assumed that numbers &gt;-1and &lt;1 are to be rounded to 0</t>
  </si>
  <si>
    <t>Rounded down towards zero to nearest odd number:</t>
  </si>
  <si>
    <t>If you wish to round down (towards zero) to nearest odd number, you can't use the ODD function because ODD rounds away from zero.</t>
  </si>
  <si>
    <t>But there's probably a more elegant solution</t>
  </si>
  <si>
    <t>Rounded up (away from zero) to nearest odd no:</t>
  </si>
  <si>
    <t>Using Formula:</t>
  </si>
  <si>
    <t>Rounded up (away from zero) to nearest odd number:</t>
  </si>
  <si>
    <t>Using ODD Function</t>
  </si>
  <si>
    <t>Example 3:- Check Of ODD Algorithm With Formula</t>
  </si>
  <si>
    <t>Test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</si>
  <si>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</si>
  <si>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</si>
  <si>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</si>
  <si>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</si>
  <si>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Validation backup follows custom formula.</t>
  </si>
  <si>
    <t>Data validation has option to require whole number, which can in turn be subject to condition it is &gt;=0.</t>
  </si>
  <si>
    <t>Example 2:- Validating Entry Of ODD Function</t>
  </si>
  <si>
    <t>Index of Examples</t>
  </si>
  <si>
    <t>Examples Using ODD Function</t>
  </si>
  <si>
    <t>But I'm sure there must be a better explicit solution without the awkward approach to ensuring the same answer for numbers equal or greater than 0 and less than 1.</t>
  </si>
  <si>
    <t>=IF(AND(n&lt;1,n&gt;=0),-(ROUNDUP((n-1)/2,0)*2+1),ROUNDUP((n-1)/2,0)*2+1)</t>
  </si>
  <si>
    <t>In Excel linear form:</t>
  </si>
  <si>
    <t>Equations / Formulas</t>
  </si>
  <si>
    <t>A number or a formula, or a cell reference that returns a number.</t>
  </si>
  <si>
    <t>Required.</t>
  </si>
  <si>
    <t>Argument Notes</t>
  </si>
  <si>
    <t>Description</t>
  </si>
  <si>
    <t>Type</t>
  </si>
  <si>
    <t>Name</t>
  </si>
  <si>
    <t>Arguments:</t>
  </si>
  <si>
    <r>
      <t>=ODD(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</si>
  <si>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</si>
  <si>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For ODD and EVEN purposes 0 is regarded, by convention, as an even number.</t>
  </si>
  <si>
    <t>If a number is already odd, no rounding occurs.</t>
  </si>
  <si>
    <t>The algorithm is to round a number 'away from zero' to the nearest odd number.</t>
  </si>
  <si>
    <t>One of a pair! The other function being EVEN.</t>
  </si>
  <si>
    <t>Comment</t>
  </si>
  <si>
    <t>Built in.</t>
  </si>
  <si>
    <t>Classification - Maths &gt; Rounding</t>
  </si>
  <si>
    <t>Classification, Source, History</t>
  </si>
  <si>
    <t>Rounds a number away from 0 to the nearest odd integer</t>
  </si>
  <si>
    <t>ODD</t>
  </si>
  <si>
    <t>Example 1:- Simple Entry Of ODD Function</t>
  </si>
  <si>
    <t>Example 4:- Rounding Down (Towards Zero) To Odd Number</t>
  </si>
  <si>
    <t>Example 5:- Rounding Down To Nearest Odd Number (To The Left Of Number Line)</t>
  </si>
  <si>
    <t>Example 6:- Rounding Up To Nearest Odd number (To The Right Of Number Line).</t>
  </si>
  <si>
    <t>Related / Similar And Frequently Used With Functions</t>
  </si>
  <si>
    <t>Related / Similar</t>
  </si>
  <si>
    <t>We often need to establish whether a number is even or odd and for this we use:</t>
  </si>
  <si>
    <t>ISEVEN</t>
  </si>
  <si>
    <t>Returns TRUE if the number is even.</t>
  </si>
  <si>
    <t>ISODD</t>
  </si>
  <si>
    <t>Returns TRUE if the number is odd.</t>
  </si>
  <si>
    <t>Users may also look under the Rounding sub-classification under the Maths classification for all functions that deal with rounding:</t>
  </si>
  <si>
    <t>CEILING,   CEILING.MATH,   CEILING.PRECISE,   EVEN,   FLOOR,   FLOOR.MATH,   FLOOR.PRECISE,   INT,   ISO.CEILING,   MROUND,   ODD,   ROUND,   ROUNDDOWN,   ROUNDUP,   TRUNC</t>
  </si>
  <si>
    <t>EVEN</t>
  </si>
  <si>
    <t>Rounds a number away from zero to the nearest even integer.</t>
  </si>
  <si>
    <t>File Creation Date : 19-Jun-2020</t>
  </si>
  <si>
    <t xml:space="preserve">Open the Excel help for this function. </t>
  </si>
  <si>
    <t>Double Click on ODD and then click on the link</t>
  </si>
  <si>
    <t>Enter =ODD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</si>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</sst>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vertical="center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indent="3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0" fontId="0" fillId="0" borderId="0" xfId="0" applyNumberFormat="1" applyFill="1" applyProtection="1"/>
    <xf numFmtId="1" fontId="1" fillId="0" borderId="0" xfId="0" applyNumberFormat="1" applyFont="1" applyFill="1" applyProtection="1"/>
    <xf numFmtId="165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0" fontId="6" fillId="3" borderId="0" xfId="0" applyFont="1" applyFill="1" applyAlignment="1" applyProtection="1">
      <alignment vertical="center"/>
    </xf>
    <xf numFmtId="1" fontId="1" fillId="0" borderId="0" xfId="0" applyNumberFormat="1" applyFont="1" applyFill="1" applyAlignment="1" applyProtection="1"/>
  </cellXfs>
  <cellStyles count="2">
    <cellStyle name="Hyperlink" xfId="1" builtinId="8"/>
    <cellStyle name="Normal" xfId="0" builtinId="0"/>
  </cellStyles>
  <dxfs count="5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30</xdr:row>
      <xdr:rowOff>190499</xdr:rowOff>
    </xdr:from>
    <xdr:to>
      <xdr:col>3</xdr:col>
      <xdr:colOff>3790951</xdr:colOff>
      <xdr:row>67</xdr:row>
      <xdr:rowOff>28575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80976" y="6200774"/>
          <a:ext cx="11753850" cy="68865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1438275</xdr:colOff>
      <xdr:row>48</xdr:row>
      <xdr:rowOff>19051</xdr:rowOff>
    </xdr:from>
    <xdr:to>
      <xdr:col>3</xdr:col>
      <xdr:colOff>3000375</xdr:colOff>
      <xdr:row>49</xdr:row>
      <xdr:rowOff>84583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200775" y="9458326"/>
          <a:ext cx="4943475" cy="256032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48</xdr:row>
      <xdr:rowOff>19046</xdr:rowOff>
    </xdr:from>
    <xdr:to>
      <xdr:col>2</xdr:col>
      <xdr:colOff>1352550</xdr:colOff>
      <xdr:row>49</xdr:row>
      <xdr:rowOff>85723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000122" y="9458321"/>
          <a:ext cx="5114928" cy="257177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2600323</xdr:colOff>
      <xdr:row>52</xdr:row>
      <xdr:rowOff>66670</xdr:rowOff>
    </xdr:from>
    <xdr:to>
      <xdr:col>2</xdr:col>
      <xdr:colOff>1419224</xdr:colOff>
      <xdr:row>54</xdr:row>
      <xdr:rowOff>57149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600323" y="10267945"/>
          <a:ext cx="3581401" cy="371479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marL="0" indent="0" algn="ctr"/>
          <a:r>
            <a:rPr lang="en-AU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Round away from zero</a:t>
          </a:r>
        </a:p>
      </xdr:txBody>
    </xdr:sp>
    <xdr:clientData/>
  </xdr:twoCellAnchor>
  <xdr:twoCellAnchor>
    <xdr:from>
      <xdr:col>0</xdr:col>
      <xdr:colOff>2686051</xdr:colOff>
      <xdr:row>43</xdr:row>
      <xdr:rowOff>47625</xdr:rowOff>
    </xdr:from>
    <xdr:to>
      <xdr:col>2</xdr:col>
      <xdr:colOff>1390651</xdr:colOff>
      <xdr:row>45</xdr:row>
      <xdr:rowOff>41529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86051" y="8534400"/>
          <a:ext cx="3467100" cy="374904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1428751</xdr:colOff>
      <xdr:row>52</xdr:row>
      <xdr:rowOff>76199</xdr:rowOff>
    </xdr:from>
    <xdr:to>
      <xdr:col>3</xdr:col>
      <xdr:colOff>1571626</xdr:colOff>
      <xdr:row>54</xdr:row>
      <xdr:rowOff>66674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91251" y="10277474"/>
          <a:ext cx="3524250" cy="37147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2438400</xdr:colOff>
      <xdr:row>35</xdr:row>
      <xdr:rowOff>85724</xdr:rowOff>
    </xdr:from>
    <xdr:to>
      <xdr:col>3</xdr:col>
      <xdr:colOff>1619250</xdr:colOff>
      <xdr:row>37</xdr:row>
      <xdr:rowOff>116204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438400" y="7048499"/>
          <a:ext cx="7324725" cy="41148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266700</xdr:colOff>
      <xdr:row>31</xdr:row>
      <xdr:rowOff>47624</xdr:rowOff>
    </xdr:from>
    <xdr:to>
      <xdr:col>3</xdr:col>
      <xdr:colOff>3695700</xdr:colOff>
      <xdr:row>34</xdr:row>
      <xdr:rowOff>28573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6700" y="6248399"/>
          <a:ext cx="11572875" cy="5524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ODD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</a:t>
          </a:r>
        </a:p>
      </xdr:txBody>
    </xdr:sp>
    <xdr:clientData/>
  </xdr:twoCellAnchor>
  <xdr:twoCellAnchor>
    <xdr:from>
      <xdr:col>3</xdr:col>
      <xdr:colOff>2057400</xdr:colOff>
      <xdr:row>64</xdr:row>
      <xdr:rowOff>19050</xdr:rowOff>
    </xdr:from>
    <xdr:to>
      <xdr:col>3</xdr:col>
      <xdr:colOff>3695700</xdr:colOff>
      <xdr:row>66</xdr:row>
      <xdr:rowOff>123826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201275" y="12506325"/>
          <a:ext cx="1638300" cy="4857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1419225</xdr:colOff>
      <xdr:row>43</xdr:row>
      <xdr:rowOff>53336</xdr:rowOff>
    </xdr:from>
    <xdr:to>
      <xdr:col>3</xdr:col>
      <xdr:colOff>1504950</xdr:colOff>
      <xdr:row>45</xdr:row>
      <xdr:rowOff>38096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181725" y="8540111"/>
          <a:ext cx="3467100" cy="365760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2495550</xdr:colOff>
      <xdr:row>58</xdr:row>
      <xdr:rowOff>104773</xdr:rowOff>
    </xdr:from>
    <xdr:to>
      <xdr:col>3</xdr:col>
      <xdr:colOff>1504950</xdr:colOff>
      <xdr:row>60</xdr:row>
      <xdr:rowOff>133349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495550" y="11449048"/>
          <a:ext cx="7153275" cy="40957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1219200</xdr:colOff>
      <xdr:row>45</xdr:row>
      <xdr:rowOff>133351</xdr:rowOff>
    </xdr:from>
    <xdr:to>
      <xdr:col>2</xdr:col>
      <xdr:colOff>1609725</xdr:colOff>
      <xdr:row>48</xdr:row>
      <xdr:rowOff>9526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981700" y="9001126"/>
          <a:ext cx="390525" cy="4476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3076574</xdr:colOff>
      <xdr:row>47</xdr:row>
      <xdr:rowOff>123825</xdr:rowOff>
    </xdr:from>
    <xdr:to>
      <xdr:col>3</xdr:col>
      <xdr:colOff>3733799</xdr:colOff>
      <xdr:row>49</xdr:row>
      <xdr:rowOff>152400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220449" y="9372600"/>
          <a:ext cx="657225" cy="4095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47</xdr:row>
      <xdr:rowOff>104775</xdr:rowOff>
    </xdr:from>
    <xdr:to>
      <xdr:col>0</xdr:col>
      <xdr:colOff>885825</xdr:colOff>
      <xdr:row>49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50" y="7715250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3</xdr:col>
      <xdr:colOff>2085974</xdr:colOff>
      <xdr:row>51</xdr:row>
      <xdr:rowOff>133350</xdr:rowOff>
    </xdr:from>
    <xdr:to>
      <xdr:col>3</xdr:col>
      <xdr:colOff>3667125</xdr:colOff>
      <xdr:row>53</xdr:row>
      <xdr:rowOff>57150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229849" y="10144125"/>
          <a:ext cx="1581151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ODD(28) Returns 29</a:t>
          </a:r>
        </a:p>
      </xdr:txBody>
    </xdr:sp>
    <xdr:clientData/>
  </xdr:twoCellAnchor>
  <xdr:twoCellAnchor>
    <xdr:from>
      <xdr:col>0</xdr:col>
      <xdr:colOff>266700</xdr:colOff>
      <xdr:row>51</xdr:row>
      <xdr:rowOff>161925</xdr:rowOff>
    </xdr:from>
    <xdr:to>
      <xdr:col>0</xdr:col>
      <xdr:colOff>1914525</xdr:colOff>
      <xdr:row>53</xdr:row>
      <xdr:rowOff>57150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66700" y="10172700"/>
          <a:ext cx="1647825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=ODD(-28) Returns -29</a:t>
          </a:r>
        </a:p>
      </xdr:txBody>
    </xdr:sp>
    <xdr:clientData/>
  </xdr:twoCellAnchor>
  <xdr:twoCellAnchor>
    <xdr:from>
      <xdr:col>0</xdr:col>
      <xdr:colOff>266700</xdr:colOff>
      <xdr:row>53</xdr:row>
      <xdr:rowOff>66675</xdr:rowOff>
    </xdr:from>
    <xdr:to>
      <xdr:col>0</xdr:col>
      <xdr:colOff>1914525</xdr:colOff>
      <xdr:row>54</xdr:row>
      <xdr:rowOff>152400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66700" y="10458450"/>
          <a:ext cx="1647825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=ODD(-27.1) Returns -29</a:t>
          </a:r>
        </a:p>
      </xdr:txBody>
    </xdr:sp>
    <xdr:clientData/>
  </xdr:twoCellAnchor>
  <xdr:twoCellAnchor>
    <xdr:from>
      <xdr:col>3</xdr:col>
      <xdr:colOff>2085976</xdr:colOff>
      <xdr:row>53</xdr:row>
      <xdr:rowOff>57150</xdr:rowOff>
    </xdr:from>
    <xdr:to>
      <xdr:col>3</xdr:col>
      <xdr:colOff>3686176</xdr:colOff>
      <xdr:row>54</xdr:row>
      <xdr:rowOff>171450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229851" y="10448925"/>
          <a:ext cx="1600200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ODD(27.1) Returns 29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9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59</v>
      </c>
      <c r="B1" s="35"/>
      <c r="C1" s="35"/>
      <c r="D1" s="36" t="s">
        <v>79</v>
      </c>
      <c r="E1" s="37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44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58</v>
      </c>
      <c r="B4" s="7"/>
      <c r="C4" s="8"/>
      <c r="D4" s="12" t="s">
        <v>75</v>
      </c>
    </row>
    <row r="5" spans="1:5" x14ac:dyDescent="0.2">
      <c r="A5" s="6"/>
      <c r="B5" s="7"/>
      <c r="C5" s="8"/>
      <c r="D5" s="12"/>
    </row>
    <row r="6" spans="1:5" ht="15.75" x14ac:dyDescent="0.25">
      <c r="A6" s="10" t="s">
        <v>57</v>
      </c>
      <c r="B6" s="7"/>
      <c r="C6" s="7"/>
      <c r="D6" s="13" t="s">
        <v>76</v>
      </c>
    </row>
    <row r="7" spans="1:5" s="2" customFormat="1" x14ac:dyDescent="0.2">
      <c r="A7" s="7" t="s">
        <v>56</v>
      </c>
      <c r="B7" s="7"/>
      <c r="C7" s="7"/>
      <c r="D7" s="12" t="s">
        <v>78</v>
      </c>
    </row>
    <row r="8" spans="1:5" s="2" customFormat="1" x14ac:dyDescent="0.2">
      <c r="A8" s="7"/>
      <c r="B8" s="7"/>
      <c r="C8" s="7"/>
      <c r="D8" s="12" t="s">
        <v>77</v>
      </c>
    </row>
    <row r="9" spans="1:5" s="2" customFormat="1" x14ac:dyDescent="0.2">
      <c r="A9" s="7" t="s">
        <v>55</v>
      </c>
      <c r="B9" s="7"/>
      <c r="C9" s="7"/>
      <c r="D9" s="12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54</v>
      </c>
      <c r="B11" s="7"/>
      <c r="C11" s="8"/>
      <c r="D11" s="12"/>
    </row>
    <row r="12" spans="1:5" s="2" customFormat="1" x14ac:dyDescent="0.2">
      <c r="A12" s="7" t="s">
        <v>53</v>
      </c>
      <c r="B12" s="7"/>
      <c r="C12" s="14"/>
      <c r="D12" s="12"/>
    </row>
    <row r="13" spans="1:5" s="2" customFormat="1" x14ac:dyDescent="0.2">
      <c r="A13" s="7"/>
      <c r="B13" s="7"/>
      <c r="C13" s="14"/>
      <c r="D13" s="12"/>
    </row>
    <row r="14" spans="1:5" s="2" customFormat="1" x14ac:dyDescent="0.2">
      <c r="A14" s="7" t="s">
        <v>52</v>
      </c>
      <c r="B14" s="7"/>
      <c r="C14" s="14"/>
      <c r="D14" s="12"/>
    </row>
    <row r="15" spans="1:5" s="2" customFormat="1" x14ac:dyDescent="0.2">
      <c r="A15" s="7"/>
      <c r="B15" s="7"/>
      <c r="C15" s="14"/>
      <c r="D15" s="13"/>
    </row>
    <row r="16" spans="1:5" s="2" customFormat="1" x14ac:dyDescent="0.2">
      <c r="A16" s="7" t="s">
        <v>51</v>
      </c>
      <c r="B16" s="7"/>
      <c r="C16" s="14"/>
      <c r="D16" s="7"/>
    </row>
    <row r="17" spans="1:4" s="2" customFormat="1" x14ac:dyDescent="0.2">
      <c r="A17" s="7"/>
      <c r="B17" s="7"/>
      <c r="C17" s="14"/>
      <c r="D17" s="7"/>
    </row>
    <row r="18" spans="1:4" s="2" customFormat="1" x14ac:dyDescent="0.2">
      <c r="A18" s="7" t="s">
        <v>50</v>
      </c>
      <c r="B18" s="7"/>
      <c r="C18" s="14"/>
      <c r="D18" s="7"/>
    </row>
    <row r="19" spans="1:4" x14ac:dyDescent="0.2">
      <c r="A19" s="6"/>
      <c r="B19" s="7"/>
      <c r="C19" s="8"/>
      <c r="D19" s="7"/>
    </row>
    <row r="20" spans="1:4" ht="15.75" x14ac:dyDescent="0.25">
      <c r="A20" s="10" t="s">
        <v>49</v>
      </c>
      <c r="B20" s="7"/>
      <c r="C20" s="8"/>
      <c r="D20" s="7"/>
    </row>
    <row r="21" spans="1:4" x14ac:dyDescent="0.2">
      <c r="A21" s="15" t="s">
        <v>48</v>
      </c>
      <c r="B21" s="7"/>
      <c r="C21" s="8"/>
      <c r="D21" s="7"/>
    </row>
    <row r="22" spans="1:4" x14ac:dyDescent="0.2">
      <c r="A22" s="6"/>
      <c r="B22" s="7"/>
      <c r="C22" s="8"/>
      <c r="D22" s="7"/>
    </row>
    <row r="23" spans="1:4" ht="15.75" x14ac:dyDescent="0.25">
      <c r="A23" s="10" t="s">
        <v>47</v>
      </c>
      <c r="B23" s="16"/>
      <c r="C23" s="16"/>
      <c r="D23" s="16"/>
    </row>
    <row r="24" spans="1:4" s="3" customFormat="1" x14ac:dyDescent="0.2">
      <c r="A24" s="6" t="s">
        <v>46</v>
      </c>
      <c r="B24" s="6" t="s">
        <v>45</v>
      </c>
      <c r="C24" s="6" t="s">
        <v>44</v>
      </c>
      <c r="D24" s="6" t="s">
        <v>43</v>
      </c>
    </row>
    <row r="25" spans="1:4" s="4" customFormat="1" ht="27.75" customHeight="1" x14ac:dyDescent="0.2">
      <c r="A25" s="17" t="s">
        <v>5</v>
      </c>
      <c r="B25" s="17" t="s">
        <v>42</v>
      </c>
      <c r="C25" s="18" t="s">
        <v>41</v>
      </c>
      <c r="D25" s="18"/>
    </row>
    <row r="26" spans="1:4" s="2" customFormat="1" x14ac:dyDescent="0.2">
      <c r="A26" s="7"/>
      <c r="B26" s="7"/>
      <c r="C26" s="14"/>
      <c r="D26" s="7"/>
    </row>
    <row r="27" spans="1:4" ht="15.75" x14ac:dyDescent="0.25">
      <c r="A27" s="10" t="s">
        <v>40</v>
      </c>
      <c r="B27" s="17"/>
      <c r="C27" s="18"/>
      <c r="D27" s="19"/>
    </row>
    <row r="28" spans="1:4" s="2" customFormat="1" ht="15" customHeight="1" x14ac:dyDescent="0.2">
      <c r="A28" s="7" t="s">
        <v>39</v>
      </c>
      <c r="B28" s="7"/>
      <c r="C28" s="7"/>
      <c r="D28" s="7"/>
    </row>
    <row r="29" spans="1:4" s="2" customFormat="1" ht="48.75" customHeight="1" x14ac:dyDescent="0.2">
      <c r="A29" s="20" t="s">
        <v>38</v>
      </c>
      <c r="B29" s="7"/>
      <c r="C29" s="7"/>
      <c r="D29" s="7"/>
    </row>
    <row r="30" spans="1:4" s="2" customFormat="1" ht="15" customHeight="1" x14ac:dyDescent="0.2">
      <c r="A30" s="7" t="s">
        <v>37</v>
      </c>
      <c r="B30" s="7"/>
      <c r="C30" s="7"/>
      <c r="D30" s="7"/>
    </row>
    <row r="31" spans="1:4" s="5" customFormat="1" ht="15" customHeight="1" x14ac:dyDescent="0.2">
      <c r="A31" s="21"/>
      <c r="B31" s="22"/>
      <c r="C31" s="22"/>
      <c r="D31" s="22"/>
    </row>
    <row r="32" spans="1:4" s="5" customFormat="1" ht="15" customHeight="1" x14ac:dyDescent="0.2">
      <c r="A32" s="21"/>
      <c r="B32" s="22"/>
      <c r="C32" s="22"/>
      <c r="D32" s="22"/>
    </row>
    <row r="33" spans="1:4" s="5" customFormat="1" ht="15" customHeight="1" x14ac:dyDescent="0.2">
      <c r="A33" s="21"/>
      <c r="B33" s="22"/>
      <c r="C33" s="22"/>
      <c r="D33" s="22"/>
    </row>
    <row r="34" spans="1:4" s="5" customFormat="1" ht="15" customHeight="1" x14ac:dyDescent="0.2">
      <c r="A34" s="21"/>
      <c r="B34" s="22"/>
      <c r="C34" s="22"/>
      <c r="D34" s="22"/>
    </row>
    <row r="35" spans="1:4" s="5" customFormat="1" ht="15" customHeight="1" x14ac:dyDescent="0.2">
      <c r="A35" s="21"/>
      <c r="B35" s="22"/>
      <c r="C35" s="22"/>
      <c r="D35" s="22"/>
    </row>
    <row r="36" spans="1:4" s="5" customFormat="1" ht="15" customHeight="1" x14ac:dyDescent="0.2">
      <c r="A36" s="21"/>
      <c r="B36" s="22"/>
      <c r="C36" s="22"/>
      <c r="D36" s="22"/>
    </row>
    <row r="37" spans="1:4" s="5" customFormat="1" ht="15" customHeight="1" x14ac:dyDescent="0.2">
      <c r="A37" s="21"/>
      <c r="B37" s="22"/>
      <c r="C37" s="22"/>
      <c r="D37" s="22"/>
    </row>
    <row r="38" spans="1:4" s="5" customFormat="1" ht="15" customHeight="1" x14ac:dyDescent="0.2">
      <c r="A38" s="21"/>
      <c r="B38" s="22"/>
      <c r="C38" s="22"/>
      <c r="D38" s="22"/>
    </row>
    <row r="39" spans="1:4" s="5" customFormat="1" ht="15" customHeight="1" x14ac:dyDescent="0.2">
      <c r="A39" s="21"/>
      <c r="B39" s="22"/>
      <c r="C39" s="22"/>
      <c r="D39" s="22"/>
    </row>
    <row r="40" spans="1:4" s="5" customFormat="1" ht="15" customHeight="1" x14ac:dyDescent="0.2">
      <c r="A40" s="21"/>
      <c r="B40" s="22"/>
      <c r="C40" s="22"/>
      <c r="D40" s="22"/>
    </row>
    <row r="41" spans="1:4" s="5" customFormat="1" ht="15" customHeight="1" x14ac:dyDescent="0.2">
      <c r="A41" s="21"/>
      <c r="B41" s="22"/>
      <c r="C41" s="22"/>
      <c r="D41" s="22"/>
    </row>
    <row r="42" spans="1:4" s="5" customFormat="1" ht="15" customHeight="1" x14ac:dyDescent="0.2">
      <c r="A42" s="21"/>
      <c r="B42" s="22"/>
      <c r="C42" s="22"/>
      <c r="D42" s="22"/>
    </row>
    <row r="43" spans="1:4" s="5" customFormat="1" ht="15" customHeight="1" x14ac:dyDescent="0.2">
      <c r="A43" s="21"/>
      <c r="B43" s="22"/>
      <c r="C43" s="22"/>
      <c r="D43" s="22"/>
    </row>
    <row r="44" spans="1:4" s="5" customFormat="1" ht="15" customHeight="1" x14ac:dyDescent="0.2">
      <c r="A44" s="21"/>
      <c r="B44" s="22"/>
      <c r="C44" s="22"/>
      <c r="D44" s="22"/>
    </row>
    <row r="45" spans="1:4" s="5" customFormat="1" ht="15" customHeight="1" x14ac:dyDescent="0.2">
      <c r="A45" s="21"/>
      <c r="B45" s="22"/>
      <c r="C45" s="22"/>
      <c r="D45" s="22"/>
    </row>
    <row r="46" spans="1:4" s="5" customFormat="1" ht="15" customHeight="1" x14ac:dyDescent="0.2">
      <c r="A46" s="21"/>
      <c r="B46" s="22"/>
      <c r="C46" s="22"/>
      <c r="D46" s="22"/>
    </row>
    <row r="47" spans="1:4" s="5" customFormat="1" ht="15" customHeight="1" x14ac:dyDescent="0.2">
      <c r="A47" s="21"/>
      <c r="B47" s="22"/>
      <c r="C47" s="22"/>
      <c r="D47" s="22"/>
    </row>
    <row r="48" spans="1:4" s="5" customFormat="1" ht="15" customHeight="1" x14ac:dyDescent="0.2">
      <c r="A48" s="21"/>
      <c r="B48" s="22"/>
      <c r="C48" s="22"/>
      <c r="D48" s="22"/>
    </row>
    <row r="49" spans="1:4" s="5" customFormat="1" ht="15" customHeight="1" x14ac:dyDescent="0.2">
      <c r="A49" s="21"/>
      <c r="B49" s="22"/>
      <c r="C49" s="22"/>
      <c r="D49" s="22"/>
    </row>
    <row r="50" spans="1:4" s="5" customFormat="1" ht="15" customHeight="1" x14ac:dyDescent="0.2">
      <c r="A50" s="21"/>
      <c r="B50" s="22"/>
      <c r="C50" s="22"/>
      <c r="D50" s="22"/>
    </row>
    <row r="51" spans="1:4" s="5" customFormat="1" ht="15" customHeight="1" x14ac:dyDescent="0.2">
      <c r="A51" s="21"/>
      <c r="B51" s="22"/>
      <c r="C51" s="22"/>
      <c r="D51" s="22"/>
    </row>
    <row r="52" spans="1:4" s="5" customFormat="1" ht="15" customHeight="1" x14ac:dyDescent="0.2">
      <c r="A52" s="21"/>
      <c r="B52" s="22"/>
      <c r="C52" s="22"/>
      <c r="D52" s="22"/>
    </row>
    <row r="53" spans="1:4" s="5" customFormat="1" ht="15" customHeight="1" x14ac:dyDescent="0.2">
      <c r="A53" s="21"/>
      <c r="B53" s="22"/>
      <c r="C53" s="22"/>
      <c r="D53" s="22"/>
    </row>
    <row r="54" spans="1:4" s="5" customFormat="1" ht="15" customHeight="1" x14ac:dyDescent="0.2">
      <c r="A54" s="21"/>
      <c r="B54" s="22"/>
      <c r="C54" s="22"/>
      <c r="D54" s="22"/>
    </row>
    <row r="55" spans="1:4" s="5" customFormat="1" ht="15" customHeight="1" x14ac:dyDescent="0.2">
      <c r="A55" s="21"/>
      <c r="B55" s="22"/>
      <c r="C55" s="22"/>
      <c r="D55" s="22"/>
    </row>
    <row r="56" spans="1:4" s="5" customFormat="1" ht="15" customHeight="1" x14ac:dyDescent="0.2">
      <c r="A56" s="21"/>
      <c r="B56" s="22"/>
      <c r="C56" s="22"/>
      <c r="D56" s="22"/>
    </row>
    <row r="57" spans="1:4" s="5" customFormat="1" ht="15" customHeight="1" x14ac:dyDescent="0.2">
      <c r="A57" s="21"/>
      <c r="B57" s="22"/>
      <c r="C57" s="22"/>
      <c r="D57" s="22"/>
    </row>
    <row r="58" spans="1:4" s="5" customFormat="1" ht="15" customHeight="1" x14ac:dyDescent="0.2">
      <c r="A58" s="21"/>
      <c r="B58" s="22"/>
      <c r="C58" s="22"/>
      <c r="D58" s="22"/>
    </row>
    <row r="59" spans="1:4" s="5" customFormat="1" ht="15" customHeight="1" x14ac:dyDescent="0.2">
      <c r="A59" s="21"/>
      <c r="B59" s="22"/>
      <c r="C59" s="22"/>
      <c r="D59" s="22"/>
    </row>
    <row r="60" spans="1:4" s="5" customFormat="1" ht="15" customHeight="1" x14ac:dyDescent="0.2">
      <c r="A60" s="21"/>
      <c r="B60" s="22"/>
      <c r="C60" s="22"/>
      <c r="D60" s="22"/>
    </row>
    <row r="61" spans="1:4" s="5" customFormat="1" ht="15" customHeight="1" x14ac:dyDescent="0.2">
      <c r="A61" s="21"/>
      <c r="B61" s="22"/>
      <c r="C61" s="22"/>
      <c r="D61" s="22"/>
    </row>
    <row r="62" spans="1:4" s="5" customFormat="1" ht="15" customHeight="1" x14ac:dyDescent="0.2">
      <c r="A62" s="21"/>
      <c r="B62" s="22"/>
      <c r="C62" s="22"/>
      <c r="D62" s="22"/>
    </row>
    <row r="63" spans="1:4" s="5" customFormat="1" ht="15" customHeight="1" x14ac:dyDescent="0.2">
      <c r="A63" s="21"/>
      <c r="B63" s="22"/>
      <c r="C63" s="22"/>
      <c r="D63" s="22"/>
    </row>
    <row r="64" spans="1:4" s="5" customFormat="1" ht="15" customHeight="1" x14ac:dyDescent="0.2">
      <c r="A64" s="21"/>
      <c r="B64" s="22"/>
      <c r="C64" s="22"/>
      <c r="D64" s="22"/>
    </row>
    <row r="65" spans="1:4" s="5" customFormat="1" ht="15" customHeight="1" x14ac:dyDescent="0.2">
      <c r="A65" s="21"/>
      <c r="B65" s="22"/>
      <c r="C65" s="22"/>
      <c r="D65" s="22"/>
    </row>
    <row r="66" spans="1:4" s="5" customFormat="1" ht="15" customHeight="1" x14ac:dyDescent="0.2">
      <c r="A66" s="21"/>
      <c r="B66" s="22"/>
      <c r="C66" s="22"/>
      <c r="D66" s="22"/>
    </row>
    <row r="67" spans="1:4" s="5" customFormat="1" ht="15" customHeight="1" x14ac:dyDescent="0.2">
      <c r="A67" s="21"/>
      <c r="B67" s="22"/>
      <c r="C67" s="22"/>
      <c r="D67" s="22"/>
    </row>
    <row r="68" spans="1:4" x14ac:dyDescent="0.2">
      <c r="A68" s="6"/>
      <c r="B68" s="7"/>
      <c r="C68" s="8"/>
      <c r="D68" s="7"/>
    </row>
    <row r="69" spans="1:4" ht="15.75" x14ac:dyDescent="0.25">
      <c r="A69" s="23" t="s">
        <v>64</v>
      </c>
      <c r="B69" s="16"/>
      <c r="C69" s="16"/>
      <c r="D69" s="16"/>
    </row>
    <row r="70" spans="1:4" ht="12.75" customHeight="1" x14ac:dyDescent="0.2">
      <c r="A70" s="24" t="s">
        <v>65</v>
      </c>
      <c r="B70" s="16"/>
      <c r="C70" s="16"/>
      <c r="D70" s="16"/>
    </row>
    <row r="71" spans="1:4" ht="30" customHeight="1" x14ac:dyDescent="0.2">
      <c r="A71" s="25" t="s">
        <v>73</v>
      </c>
      <c r="B71" s="26" t="s">
        <v>74</v>
      </c>
      <c r="C71" s="16"/>
      <c r="D71" s="16"/>
    </row>
    <row r="72" spans="1:4" ht="12.75" customHeight="1" x14ac:dyDescent="0.2">
      <c r="A72" s="27" t="s">
        <v>66</v>
      </c>
      <c r="B72" s="26"/>
      <c r="C72" s="16"/>
      <c r="D72" s="16"/>
    </row>
    <row r="73" spans="1:4" ht="30" customHeight="1" x14ac:dyDescent="0.2">
      <c r="A73" s="25" t="s">
        <v>67</v>
      </c>
      <c r="B73" s="26" t="s">
        <v>68</v>
      </c>
      <c r="C73" s="16"/>
      <c r="D73" s="16"/>
    </row>
    <row r="74" spans="1:4" ht="30" customHeight="1" x14ac:dyDescent="0.2">
      <c r="A74" s="25" t="s">
        <v>69</v>
      </c>
      <c r="B74" s="26" t="s">
        <v>70</v>
      </c>
      <c r="C74" s="16"/>
      <c r="D74" s="16"/>
    </row>
    <row r="75" spans="1:4" ht="12.75" customHeight="1" x14ac:dyDescent="0.2">
      <c r="A75" s="9" t="s">
        <v>71</v>
      </c>
      <c r="B75" s="7"/>
      <c r="C75" s="14"/>
      <c r="D75" s="7"/>
    </row>
    <row r="76" spans="1:4" ht="12.75" customHeight="1" x14ac:dyDescent="0.2">
      <c r="A76" s="28" t="s">
        <v>72</v>
      </c>
      <c r="B76" s="7"/>
      <c r="C76" s="14"/>
      <c r="D76" s="7"/>
    </row>
    <row r="77" spans="1:4" ht="12.75" customHeight="1" x14ac:dyDescent="0.2">
      <c r="A77" s="7"/>
      <c r="B77" s="7"/>
      <c r="C77" s="14"/>
      <c r="D77" s="7"/>
    </row>
    <row r="78" spans="1:4" ht="12.75" customHeight="1" x14ac:dyDescent="0.25">
      <c r="A78" s="10" t="s">
        <v>36</v>
      </c>
      <c r="B78" s="16"/>
      <c r="C78" s="16"/>
      <c r="D78" s="16"/>
    </row>
    <row r="79" spans="1:4" x14ac:dyDescent="0.2">
      <c r="A79" s="29"/>
      <c r="B79" s="29"/>
      <c r="C79" s="29"/>
      <c r="D79" s="29"/>
    </row>
    <row r="80" spans="1:4" ht="15" customHeight="1" x14ac:dyDescent="0.25">
      <c r="A80" s="10" t="s">
        <v>35</v>
      </c>
      <c r="B80" s="29"/>
      <c r="C80" s="29"/>
      <c r="D80" s="29"/>
    </row>
    <row r="81" spans="1:4" x14ac:dyDescent="0.2">
      <c r="A81" s="30" t="str">
        <f>'Example 1'!A1</f>
        <v>Example 1:- Simple Entry Of ODD Function</v>
      </c>
      <c r="B81" s="29"/>
      <c r="C81" s="29"/>
      <c r="D81" s="29"/>
    </row>
    <row r="82" spans="1:4" x14ac:dyDescent="0.2">
      <c r="A82" s="30" t="str">
        <f>'Example 2'!A1</f>
        <v>Example 2:- Validating Entry Of ODD Function</v>
      </c>
      <c r="B82" s="29"/>
      <c r="C82" s="29"/>
      <c r="D82" s="29"/>
    </row>
    <row r="83" spans="1:4" x14ac:dyDescent="0.2">
      <c r="A83" s="30" t="str">
        <f>'Example 3'!A1</f>
        <v>Example 3:- Check Of ODD Algorithm With Formula</v>
      </c>
      <c r="B83" s="29"/>
      <c r="C83" s="29"/>
      <c r="D83" s="29"/>
    </row>
    <row r="84" spans="1:4" x14ac:dyDescent="0.2">
      <c r="A84" s="30" t="str">
        <f>'Example 4'!A1</f>
        <v>Example 4:- Rounding Down (Towards Zero) To Odd Number</v>
      </c>
      <c r="B84" s="29"/>
      <c r="C84" s="29"/>
      <c r="D84" s="29"/>
    </row>
    <row r="85" spans="1:4" x14ac:dyDescent="0.2">
      <c r="A85" s="30" t="str">
        <f>'Example 5'!A1</f>
        <v>Example 5:- Rounding Down To Nearest Odd Number (To The Left Of Number Line)</v>
      </c>
      <c r="B85" s="29"/>
      <c r="C85" s="29"/>
      <c r="D85" s="29"/>
    </row>
    <row r="86" spans="1:4" x14ac:dyDescent="0.2">
      <c r="A86" s="30" t="str">
        <f>'Example 6'!A1</f>
        <v>Example 6:- Rounding Up To Nearest Odd number (To The Right Of Number Line).</v>
      </c>
      <c r="B86" s="29"/>
      <c r="C86" s="29"/>
      <c r="D86" s="29"/>
    </row>
    <row r="87" spans="1:4" x14ac:dyDescent="0.2">
      <c r="A87" s="29"/>
      <c r="B87" s="29"/>
      <c r="C87" s="29"/>
      <c r="D87" s="29"/>
    </row>
    <row r="88" spans="1:4" ht="15.75" x14ac:dyDescent="0.25">
      <c r="A88" s="10" t="s">
        <v>2</v>
      </c>
      <c r="B88" s="16"/>
      <c r="C88" s="16"/>
      <c r="D88" s="16"/>
    </row>
    <row r="89" spans="1:4" x14ac:dyDescent="0.2">
      <c r="A89" s="16"/>
      <c r="B89" s="16"/>
      <c r="C89" s="16"/>
      <c r="D89" s="16"/>
    </row>
    <row r="90" spans="1:4" x14ac:dyDescent="0.2">
      <c r="A90" s="31" t="s">
        <v>1</v>
      </c>
      <c r="B90" s="18"/>
      <c r="C90" s="18"/>
      <c r="D90" s="18"/>
    </row>
    <row r="91" spans="1:4" x14ac:dyDescent="0.2">
      <c r="A91" s="32" t="s">
        <v>0</v>
      </c>
      <c r="B91" s="18"/>
      <c r="C91" s="18"/>
      <c r="D91" s="18"/>
    </row>
    <row r="92" spans="1:4" x14ac:dyDescent="0.2">
      <c r="A92" s="33"/>
      <c r="B92" s="33"/>
      <c r="C92" s="33"/>
      <c r="D92" s="3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60</v>
      </c>
      <c r="B1" s="43"/>
      <c r="C1" s="43"/>
      <c r="D1" s="43"/>
      <c r="E1" s="43"/>
    </row>
    <row r="2" spans="1:5" ht="15" customHeight="1" x14ac:dyDescent="0.2">
      <c r="A2" s="29"/>
      <c r="B2" s="29"/>
      <c r="C2" s="29"/>
      <c r="D2" s="29"/>
      <c r="E2" s="16"/>
    </row>
    <row r="3" spans="1:5" x14ac:dyDescent="0.2">
      <c r="A3" s="38" t="s">
        <v>5</v>
      </c>
      <c r="B3" s="39">
        <v>-6</v>
      </c>
      <c r="C3" s="40"/>
      <c r="D3" s="16"/>
      <c r="E3" s="16"/>
    </row>
    <row r="4" spans="1:5" x14ac:dyDescent="0.2">
      <c r="A4" s="29"/>
      <c r="B4" s="29"/>
      <c r="C4" s="29"/>
      <c r="D4" s="29"/>
      <c r="E4" s="16"/>
    </row>
    <row r="5" spans="1:5" x14ac:dyDescent="0.2">
      <c r="A5" s="29" t="s">
        <v>22</v>
      </c>
      <c r="B5" s="29">
        <f>ODD(B3)</f>
        <v>-7</v>
      </c>
      <c r="C5" s="29"/>
      <c r="D5" s="29"/>
      <c r="E5" s="16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41" t="str">
        <f ca="1">_xlfn.FORMULATEXT(B5)</f>
        <v>=ODD(B3)</v>
      </c>
      <c r="C6" s="16"/>
      <c r="D6" s="16"/>
      <c r="E6" s="16"/>
    </row>
    <row r="7" spans="1:5" x14ac:dyDescent="0.2">
      <c r="A7" s="7"/>
      <c r="B7" s="41"/>
      <c r="C7" s="16"/>
      <c r="D7" s="16"/>
      <c r="E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34</v>
      </c>
      <c r="B1" s="43"/>
      <c r="C1" s="43"/>
      <c r="D1" s="43"/>
      <c r="E1" s="43"/>
    </row>
    <row r="2" spans="1:5" ht="15" customHeight="1" x14ac:dyDescent="0.2">
      <c r="A2" s="44"/>
      <c r="B2" s="44"/>
      <c r="C2" s="45"/>
      <c r="D2" s="44"/>
      <c r="E2" s="16"/>
    </row>
    <row r="3" spans="1:5" ht="25.5" x14ac:dyDescent="0.2">
      <c r="A3" s="44" t="s">
        <v>9</v>
      </c>
      <c r="B3" s="44" t="s">
        <v>8</v>
      </c>
      <c r="C3" s="45" t="s">
        <v>7</v>
      </c>
      <c r="D3" s="44" t="s">
        <v>6</v>
      </c>
      <c r="E3" s="16"/>
    </row>
    <row r="4" spans="1:5" x14ac:dyDescent="0.2">
      <c r="A4" s="38" t="s">
        <v>5</v>
      </c>
      <c r="B4" s="39">
        <v>0</v>
      </c>
      <c r="C4" s="46">
        <f>IF(ISNUMBER(B4),0,"Data input error")</f>
        <v>0</v>
      </c>
      <c r="D4" s="16" t="str">
        <f ca="1">_xlfn.FORMULATEXT(C4)</f>
        <v>=IF(ISNUMBER(B4),0,"Data input error")</v>
      </c>
      <c r="E4" s="16"/>
    </row>
    <row r="5" spans="1:5" x14ac:dyDescent="0.2">
      <c r="A5" s="29"/>
      <c r="B5" s="29"/>
      <c r="C5" s="29"/>
      <c r="D5" s="29"/>
      <c r="E5" s="16"/>
    </row>
    <row r="6" spans="1:5" x14ac:dyDescent="0.2">
      <c r="A6" s="29" t="s">
        <v>22</v>
      </c>
      <c r="B6" s="29">
        <f>ODD(B4)</f>
        <v>1</v>
      </c>
      <c r="C6" s="29">
        <f>IF(AND(B4&lt;1,B4&gt;=0),-(ROUNDUP((B4-1)/2,0)*2+1),ROUNDUP((B4-1)/2,0)*2+1)</f>
        <v>1</v>
      </c>
      <c r="D6" s="29"/>
      <c r="E6" s="16"/>
    </row>
    <row r="7" spans="1:5" x14ac:dyDescent="0.2">
      <c r="A7" s="7" t="str">
        <f>"Formula Used in "&amp;ADDRESS(ROW(B6),COLUMN(B6),4)&amp;"  &gt;&gt;   "</f>
        <v xml:space="preserve">Formula Used in B6  &gt;&gt;   </v>
      </c>
      <c r="B7" s="41" t="str">
        <f ca="1">_xlfn.FORMULATEXT(B6)</f>
        <v>=ODD(B4)</v>
      </c>
      <c r="C7" s="16"/>
      <c r="D7" s="16"/>
      <c r="E7" s="16"/>
    </row>
    <row r="8" spans="1:5" x14ac:dyDescent="0.2">
      <c r="A8" s="6"/>
      <c r="B8" s="41"/>
      <c r="C8" s="16"/>
      <c r="D8" s="16"/>
      <c r="E8" s="16"/>
    </row>
    <row r="9" spans="1:5" x14ac:dyDescent="0.2">
      <c r="A9" s="47" t="s">
        <v>33</v>
      </c>
      <c r="B9" s="7"/>
      <c r="C9" s="14"/>
      <c r="D9" s="7"/>
      <c r="E9" s="7"/>
    </row>
    <row r="10" spans="1:5" x14ac:dyDescent="0.2">
      <c r="A10" s="47" t="s">
        <v>32</v>
      </c>
      <c r="B10" s="7"/>
      <c r="C10" s="14"/>
      <c r="D10" s="7"/>
      <c r="E10" s="7"/>
    </row>
    <row r="11" spans="1:5" x14ac:dyDescent="0.2">
      <c r="A11" s="48"/>
      <c r="B11" s="7"/>
      <c r="C11" s="14"/>
      <c r="D11" s="7"/>
      <c r="E11" s="7"/>
    </row>
    <row r="12" spans="1:5" x14ac:dyDescent="0.2">
      <c r="A12" s="7" t="s">
        <v>31</v>
      </c>
      <c r="B12" s="16"/>
      <c r="C12" s="16"/>
      <c r="D12" s="16"/>
      <c r="E12" s="16"/>
    </row>
    <row r="13" spans="1:5" x14ac:dyDescent="0.2">
      <c r="A13" s="44"/>
      <c r="B13" s="44" t="s">
        <v>27</v>
      </c>
      <c r="C13" s="49" t="s">
        <v>30</v>
      </c>
      <c r="D13" s="44" t="s">
        <v>29</v>
      </c>
      <c r="E13" s="6"/>
    </row>
    <row r="14" spans="1:5" x14ac:dyDescent="0.2">
      <c r="A14" s="31" t="str">
        <f>ODD!A25</f>
        <v>number</v>
      </c>
      <c r="B14" s="50" t="s">
        <v>28</v>
      </c>
      <c r="C14" s="8"/>
      <c r="D14" s="51"/>
      <c r="E14" s="16"/>
    </row>
    <row r="15" spans="1:5" x14ac:dyDescent="0.2">
      <c r="A15" s="31"/>
      <c r="B15" s="50"/>
      <c r="C15" s="8"/>
      <c r="D15" s="51"/>
      <c r="E15" s="16"/>
    </row>
    <row r="16" spans="1:5" x14ac:dyDescent="0.2">
      <c r="A16" s="14"/>
      <c r="B16" s="45" t="s">
        <v>27</v>
      </c>
      <c r="C16" s="8" t="b">
        <f>ISNUMBER(B4)</f>
        <v>1</v>
      </c>
      <c r="D16" s="51" t="str">
        <f ca="1">_xlfn.FORMULATEXT(C16)</f>
        <v>=ISNUMBER(B4)</v>
      </c>
      <c r="E16" s="16"/>
    </row>
    <row r="17" spans="1:5" x14ac:dyDescent="0.2">
      <c r="A17" s="6"/>
      <c r="B17" s="41"/>
      <c r="C17" s="16"/>
      <c r="D17" s="16"/>
      <c r="E17" s="16"/>
    </row>
  </sheetData>
  <conditionalFormatting sqref="C4">
    <cfRule type="cellIs" dxfId="4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26</v>
      </c>
      <c r="B1" s="43"/>
      <c r="C1" s="43"/>
      <c r="D1" s="43"/>
      <c r="E1" s="43"/>
    </row>
    <row r="2" spans="1:5" ht="15" customHeight="1" x14ac:dyDescent="0.2">
      <c r="A2" s="6"/>
      <c r="B2" s="29"/>
      <c r="C2" s="29"/>
      <c r="D2" s="29"/>
      <c r="E2" s="16"/>
    </row>
    <row r="3" spans="1:5" ht="25.5" x14ac:dyDescent="0.2">
      <c r="A3" s="44" t="s">
        <v>9</v>
      </c>
      <c r="B3" s="44" t="s">
        <v>8</v>
      </c>
      <c r="C3" s="45" t="s">
        <v>7</v>
      </c>
      <c r="D3" s="44" t="s">
        <v>6</v>
      </c>
      <c r="E3" s="16"/>
    </row>
    <row r="4" spans="1:5" x14ac:dyDescent="0.2">
      <c r="A4" s="38" t="s">
        <v>5</v>
      </c>
      <c r="B4" s="39">
        <v>-0.1</v>
      </c>
      <c r="C4" s="46">
        <f>IF(ISNUMBER(B4),0,"Data input error")</f>
        <v>0</v>
      </c>
      <c r="D4" s="16" t="str">
        <f ca="1">_xlfn.FORMULATEXT(C4)</f>
        <v>=IF(ISNUMBER(B4),0,"Data input error")</v>
      </c>
      <c r="E4" s="16"/>
    </row>
    <row r="5" spans="1:5" x14ac:dyDescent="0.2">
      <c r="A5" s="29"/>
      <c r="B5" s="29"/>
      <c r="C5" s="29"/>
      <c r="D5" s="29"/>
      <c r="E5" s="16"/>
    </row>
    <row r="6" spans="1:5" x14ac:dyDescent="0.2">
      <c r="A6" s="29" t="s">
        <v>25</v>
      </c>
      <c r="B6" s="29"/>
      <c r="C6" s="16"/>
      <c r="D6" s="29"/>
      <c r="E6" s="16"/>
    </row>
    <row r="7" spans="1:5" x14ac:dyDescent="0.2">
      <c r="A7" s="29" t="s">
        <v>24</v>
      </c>
      <c r="B7" s="16">
        <f>ODD(B4)</f>
        <v>-1</v>
      </c>
      <c r="C7" s="29"/>
      <c r="D7" s="29"/>
      <c r="E7" s="16"/>
    </row>
    <row r="8" spans="1:5" x14ac:dyDescent="0.2">
      <c r="A8" s="7" t="str">
        <f>"Formula Used in "&amp;ADDRESS(ROW(B11),COLUMN(B11),4)&amp;"  &gt;&gt;   "</f>
        <v xml:space="preserve">Formula Used in B11  &gt;&gt;   </v>
      </c>
      <c r="B8" s="41" t="str">
        <f ca="1">_xlfn.FORMULATEXT(B11)</f>
        <v>=IF(AND(B4&lt;1,B4&gt;=0),-(ROUNDUP((B4-1)/2,0)*2+1),ROUNDUP((B4-1)/2,0)*2+1)</v>
      </c>
      <c r="C8" s="16"/>
      <c r="D8" s="16"/>
      <c r="E8" s="16"/>
    </row>
    <row r="9" spans="1:5" x14ac:dyDescent="0.2">
      <c r="A9" s="7"/>
      <c r="B9" s="41"/>
      <c r="C9" s="16"/>
      <c r="D9" s="16"/>
      <c r="E9" s="16"/>
    </row>
    <row r="10" spans="1:5" x14ac:dyDescent="0.2">
      <c r="A10" s="7" t="s">
        <v>23</v>
      </c>
      <c r="B10" s="41"/>
      <c r="C10" s="16"/>
      <c r="D10" s="16"/>
      <c r="E10" s="16"/>
    </row>
    <row r="11" spans="1:5" x14ac:dyDescent="0.2">
      <c r="A11" s="29" t="s">
        <v>22</v>
      </c>
      <c r="B11" s="29">
        <f>IF(AND(B4&lt;1,B4&gt;=0),-(ROUNDUP((B4-1)/2,0)*2+1),ROUNDUP((B4-1)/2,0)*2+1)</f>
        <v>-1</v>
      </c>
      <c r="C11" s="16"/>
      <c r="D11" s="16"/>
      <c r="E11" s="16"/>
    </row>
    <row r="12" spans="1:5" x14ac:dyDescent="0.2">
      <c r="A12" s="7"/>
      <c r="B12" s="41"/>
      <c r="C12" s="16"/>
      <c r="D12" s="16"/>
      <c r="E12" s="16"/>
    </row>
    <row r="13" spans="1:5" x14ac:dyDescent="0.2">
      <c r="A13" s="7" t="s">
        <v>21</v>
      </c>
      <c r="B13" s="41"/>
      <c r="C13" s="16"/>
      <c r="D13" s="16"/>
      <c r="E13" s="16"/>
    </row>
    <row r="14" spans="1:5" x14ac:dyDescent="0.2">
      <c r="A14" s="7"/>
      <c r="B14" s="41"/>
      <c r="C14" s="16"/>
      <c r="D14" s="16"/>
      <c r="E14" s="16"/>
    </row>
    <row r="15" spans="1:5" x14ac:dyDescent="0.2">
      <c r="A15" s="6"/>
      <c r="B15" s="7"/>
      <c r="C15" s="8"/>
      <c r="D15" s="7"/>
      <c r="E15" s="16"/>
    </row>
  </sheetData>
  <conditionalFormatting sqref="C4">
    <cfRule type="cellIs" dxfId="3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4" xr:uid="{00000000-0002-0000-0300-000000000000}">
      <formula1>ISNUMBER(B4)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3.14062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61</v>
      </c>
      <c r="B1" s="43"/>
      <c r="C1" s="43"/>
      <c r="D1" s="43"/>
      <c r="E1" s="43"/>
    </row>
    <row r="2" spans="1:5" ht="15" customHeight="1" x14ac:dyDescent="0.2">
      <c r="A2" s="6"/>
      <c r="B2" s="29"/>
      <c r="C2" s="29"/>
      <c r="D2" s="29"/>
      <c r="E2" s="16"/>
    </row>
    <row r="3" spans="1:5" x14ac:dyDescent="0.2">
      <c r="A3" s="29" t="s">
        <v>20</v>
      </c>
      <c r="B3" s="29"/>
      <c r="C3" s="29"/>
      <c r="D3" s="29"/>
      <c r="E3" s="16"/>
    </row>
    <row r="4" spans="1:5" ht="25.5" x14ac:dyDescent="0.2">
      <c r="A4" s="44" t="s">
        <v>9</v>
      </c>
      <c r="B4" s="44" t="s">
        <v>8</v>
      </c>
      <c r="C4" s="45" t="s">
        <v>7</v>
      </c>
      <c r="D4" s="44" t="s">
        <v>6</v>
      </c>
      <c r="E4" s="16"/>
    </row>
    <row r="5" spans="1:5" x14ac:dyDescent="0.2">
      <c r="A5" s="38" t="s">
        <v>5</v>
      </c>
      <c r="B5" s="39">
        <v>0</v>
      </c>
      <c r="C5" s="46">
        <f>IF(ISNUMBER(B5),0,"Data input error")</f>
        <v>0</v>
      </c>
      <c r="D5" s="16" t="str">
        <f ca="1">_xlfn.FORMULATEXT(C5)</f>
        <v>=IF(ISNUMBER(B5),0,"Data input error")</v>
      </c>
      <c r="E5" s="16"/>
    </row>
    <row r="6" spans="1:5" x14ac:dyDescent="0.2">
      <c r="A6" s="29"/>
      <c r="B6" s="29"/>
      <c r="C6" s="29"/>
      <c r="D6" s="29"/>
      <c r="E6" s="16"/>
    </row>
    <row r="7" spans="1:5" x14ac:dyDescent="0.2">
      <c r="A7" s="29" t="s">
        <v>19</v>
      </c>
      <c r="B7" s="53">
        <f>IF(ABS(B5)&lt;1,0,ROUNDDOWN((B5-1)/2,0)*2+1)</f>
        <v>0</v>
      </c>
      <c r="C7" s="29"/>
      <c r="D7" s="29"/>
      <c r="E7" s="16"/>
    </row>
    <row r="8" spans="1:5" x14ac:dyDescent="0.2">
      <c r="A8" s="7" t="str">
        <f>"Formula Used in "&amp;ADDRESS(ROW(B7),COLUMN(B7),4)&amp;"  &gt;&gt;   "</f>
        <v xml:space="preserve">Formula Used in B7  &gt;&gt;   </v>
      </c>
      <c r="B8" s="41" t="str">
        <f ca="1">_xlfn.FORMULATEXT(B7)</f>
        <v>=IF(ABS(B5)&lt;1,0,ROUNDDOWN((B5-1)/2,0)*2+1)</v>
      </c>
      <c r="C8" s="16"/>
      <c r="D8" s="16"/>
      <c r="E8" s="16"/>
    </row>
    <row r="9" spans="1:5" x14ac:dyDescent="0.2">
      <c r="A9" s="7"/>
      <c r="B9" s="41"/>
      <c r="C9" s="16"/>
      <c r="D9" s="16"/>
      <c r="E9" s="16"/>
    </row>
    <row r="10" spans="1:5" x14ac:dyDescent="0.2">
      <c r="A10" s="7" t="s">
        <v>18</v>
      </c>
      <c r="B10" s="41"/>
      <c r="C10" s="16"/>
      <c r="D10" s="16"/>
      <c r="E10" s="16"/>
    </row>
    <row r="11" spans="1:5" x14ac:dyDescent="0.2">
      <c r="A11" s="6"/>
      <c r="B11" s="7"/>
      <c r="C11" s="8"/>
      <c r="D11" s="7"/>
      <c r="E11" s="16"/>
    </row>
  </sheetData>
  <conditionalFormatting sqref="C5">
    <cfRule type="cellIs" dxfId="2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5" xr:uid="{00000000-0002-0000-0400-000000000000}">
      <formula1>ISNUMBER(B5)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62</v>
      </c>
      <c r="B1" s="43"/>
      <c r="C1" s="43"/>
      <c r="D1" s="43"/>
      <c r="E1" s="43"/>
    </row>
    <row r="2" spans="1:5" ht="15" customHeight="1" x14ac:dyDescent="0.2">
      <c r="A2" s="6"/>
      <c r="B2" s="7"/>
      <c r="C2" s="8"/>
      <c r="D2" s="7"/>
      <c r="E2" s="16"/>
    </row>
    <row r="3" spans="1:5" x14ac:dyDescent="0.2">
      <c r="A3" s="29" t="s">
        <v>17</v>
      </c>
      <c r="B3" s="29"/>
      <c r="C3" s="29"/>
      <c r="D3" s="29"/>
      <c r="E3" s="16"/>
    </row>
    <row r="4" spans="1:5" x14ac:dyDescent="0.2">
      <c r="A4" s="29" t="s">
        <v>16</v>
      </c>
      <c r="B4" s="29"/>
      <c r="C4" s="29"/>
      <c r="D4" s="29"/>
      <c r="E4" s="16"/>
    </row>
    <row r="5" spans="1:5" x14ac:dyDescent="0.2">
      <c r="A5" s="29" t="s">
        <v>15</v>
      </c>
      <c r="B5" s="29"/>
      <c r="C5" s="29"/>
      <c r="D5" s="29"/>
      <c r="E5" s="16"/>
    </row>
    <row r="6" spans="1:5" x14ac:dyDescent="0.2">
      <c r="A6" s="29"/>
      <c r="B6" s="29"/>
      <c r="C6" s="29"/>
      <c r="D6" s="29"/>
      <c r="E6" s="16"/>
    </row>
    <row r="7" spans="1:5" ht="25.5" x14ac:dyDescent="0.2">
      <c r="A7" s="44" t="s">
        <v>9</v>
      </c>
      <c r="B7" s="44" t="s">
        <v>8</v>
      </c>
      <c r="C7" s="45" t="s">
        <v>7</v>
      </c>
      <c r="D7" s="44" t="s">
        <v>6</v>
      </c>
      <c r="E7" s="16"/>
    </row>
    <row r="8" spans="1:5" x14ac:dyDescent="0.2">
      <c r="A8" s="38" t="s">
        <v>5</v>
      </c>
      <c r="B8" s="39">
        <v>0.9</v>
      </c>
      <c r="C8" s="46">
        <f>IF(ISNUMBER(B8),0,"Data input error")</f>
        <v>0</v>
      </c>
      <c r="D8" s="16" t="str">
        <f ca="1">_xlfn.FORMULATEXT(C8)</f>
        <v>=IF(ISNUMBER(B8),0,"Data input error")</v>
      </c>
      <c r="E8" s="16"/>
    </row>
    <row r="9" spans="1:5" x14ac:dyDescent="0.2">
      <c r="A9" s="29"/>
      <c r="B9" s="29"/>
      <c r="C9" s="29"/>
      <c r="D9" s="29"/>
      <c r="E9" s="16"/>
    </row>
    <row r="10" spans="1:5" x14ac:dyDescent="0.2">
      <c r="A10" s="29" t="s">
        <v>14</v>
      </c>
      <c r="B10" s="29">
        <f>IF(B8&lt;0,ODD(B8),IF(B8&lt;1,-1,ROUNDDOWN((B8-1)/2,0)*2+1))</f>
        <v>-1</v>
      </c>
      <c r="C10" s="29"/>
      <c r="D10" s="29"/>
      <c r="E10" s="16"/>
    </row>
    <row r="11" spans="1:5" x14ac:dyDescent="0.2">
      <c r="A11" s="7" t="str">
        <f>"Formula Used in "&amp;ADDRESS(ROW(B10),COLUMN(B10),4)&amp;"  &gt;&gt;   "</f>
        <v xml:space="preserve">Formula Used in B10  &gt;&gt;   </v>
      </c>
      <c r="B11" s="41" t="str">
        <f ca="1">_xlfn.FORMULATEXT(B10)</f>
        <v>=IF(B8&lt;0,ODD(B8),IF(B8&lt;1,-1,ROUNDDOWN((B8-1)/2,0)*2+1))</v>
      </c>
      <c r="C11" s="16"/>
      <c r="D11" s="16"/>
      <c r="E11" s="16"/>
    </row>
    <row r="12" spans="1:5" x14ac:dyDescent="0.2">
      <c r="A12" s="7"/>
      <c r="B12" s="41"/>
      <c r="C12" s="16"/>
      <c r="D12" s="16"/>
      <c r="E12" s="16"/>
    </row>
    <row r="13" spans="1:5" x14ac:dyDescent="0.2">
      <c r="A13" s="7" t="s">
        <v>13</v>
      </c>
      <c r="B13" s="41"/>
      <c r="C13" s="16"/>
      <c r="D13" s="16"/>
      <c r="E13" s="16"/>
    </row>
    <row r="14" spans="1:5" x14ac:dyDescent="0.2">
      <c r="A14" s="6"/>
      <c r="B14" s="7"/>
      <c r="C14" s="8"/>
      <c r="D14" s="7"/>
      <c r="E14" s="16"/>
    </row>
  </sheetData>
  <conditionalFormatting sqref="C8">
    <cfRule type="cellIs" dxfId="1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8" xr:uid="{00000000-0002-0000-0500-000000000000}">
      <formula1>ISNUMBER(B8)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63</v>
      </c>
      <c r="B1" s="43"/>
      <c r="C1" s="43"/>
      <c r="D1" s="43"/>
      <c r="E1" s="43"/>
    </row>
    <row r="2" spans="1:5" ht="15" customHeight="1" x14ac:dyDescent="0.2">
      <c r="A2" s="6"/>
      <c r="B2" s="7"/>
      <c r="C2" s="8"/>
      <c r="D2" s="7"/>
      <c r="E2" s="16"/>
    </row>
    <row r="3" spans="1:5" x14ac:dyDescent="0.2">
      <c r="A3" s="29" t="s">
        <v>12</v>
      </c>
      <c r="B3" s="29"/>
      <c r="C3" s="29"/>
      <c r="D3" s="29"/>
      <c r="E3" s="16"/>
    </row>
    <row r="4" spans="1:5" x14ac:dyDescent="0.2">
      <c r="A4" s="29" t="s">
        <v>11</v>
      </c>
      <c r="B4" s="29"/>
      <c r="C4" s="29"/>
      <c r="D4" s="29"/>
      <c r="E4" s="16"/>
    </row>
    <row r="5" spans="1:5" x14ac:dyDescent="0.2">
      <c r="A5" s="29" t="s">
        <v>10</v>
      </c>
      <c r="B5" s="29"/>
      <c r="C5" s="29"/>
      <c r="D5" s="29"/>
      <c r="E5" s="16"/>
    </row>
    <row r="6" spans="1:5" x14ac:dyDescent="0.2">
      <c r="A6" s="29"/>
      <c r="B6" s="29"/>
      <c r="C6" s="29"/>
      <c r="D6" s="29"/>
      <c r="E6" s="16"/>
    </row>
    <row r="7" spans="1:5" ht="25.5" x14ac:dyDescent="0.2">
      <c r="A7" s="44" t="s">
        <v>9</v>
      </c>
      <c r="B7" s="44" t="s">
        <v>8</v>
      </c>
      <c r="C7" s="45" t="s">
        <v>7</v>
      </c>
      <c r="D7" s="44" t="s">
        <v>6</v>
      </c>
      <c r="E7" s="16"/>
    </row>
    <row r="8" spans="1:5" x14ac:dyDescent="0.2">
      <c r="A8" s="38" t="s">
        <v>5</v>
      </c>
      <c r="B8" s="39">
        <v>-1.1000000000000001</v>
      </c>
      <c r="C8" s="46">
        <f>IF(ISNUMBER(B8),0,"Data input error")</f>
        <v>0</v>
      </c>
      <c r="D8" s="16" t="str">
        <f ca="1">_xlfn.FORMULATEXT(C8)</f>
        <v>=IF(ISNUMBER(B8),0,"Data input error")</v>
      </c>
      <c r="E8" s="16"/>
    </row>
    <row r="9" spans="1:5" x14ac:dyDescent="0.2">
      <c r="A9" s="29"/>
      <c r="B9" s="29"/>
      <c r="C9" s="29"/>
      <c r="D9" s="29"/>
      <c r="E9" s="16"/>
    </row>
    <row r="10" spans="1:5" x14ac:dyDescent="0.2">
      <c r="A10" s="29" t="s">
        <v>4</v>
      </c>
      <c r="B10" s="29">
        <f>IF(B8&gt;=0,ODD(B8),IF(AND(B8&lt;0,B8&gt;-1),1,ROUNDDOWN((B8-1)/2,0)*2+1))</f>
        <v>-1</v>
      </c>
      <c r="C10" s="29"/>
      <c r="D10" s="29"/>
      <c r="E10" s="16"/>
    </row>
    <row r="11" spans="1:5" x14ac:dyDescent="0.2">
      <c r="A11" s="7" t="str">
        <f>"Formula Used in "&amp;ADDRESS(ROW(B10),COLUMN(B10),4)&amp;"  &gt;&gt;   "</f>
        <v xml:space="preserve">Formula Used in B10  &gt;&gt;   </v>
      </c>
      <c r="B11" s="41" t="str">
        <f ca="1">_xlfn.FORMULATEXT(B10)</f>
        <v>=IF(B8&gt;=0,ODD(B8),IF(AND(B8&lt;0,B8&gt;-1),1,ROUNDDOWN((B8-1)/2,0)*2+1))</v>
      </c>
      <c r="C11" s="16"/>
      <c r="D11" s="16"/>
      <c r="E11" s="16"/>
    </row>
    <row r="12" spans="1:5" x14ac:dyDescent="0.2">
      <c r="A12" s="7"/>
      <c r="B12" s="41"/>
      <c r="C12" s="16"/>
      <c r="D12" s="16"/>
      <c r="E12" s="16"/>
    </row>
    <row r="13" spans="1:5" x14ac:dyDescent="0.2">
      <c r="A13" s="7" t="s">
        <v>3</v>
      </c>
      <c r="B13" s="41"/>
      <c r="C13" s="16"/>
      <c r="D13" s="16"/>
      <c r="E13" s="16"/>
    </row>
    <row r="14" spans="1:5" x14ac:dyDescent="0.2">
      <c r="A14" s="6"/>
      <c r="B14" s="7"/>
      <c r="C14" s="8"/>
      <c r="D14" s="7"/>
      <c r="E14" s="16"/>
    </row>
  </sheetData>
  <conditionalFormatting sqref="C8">
    <cfRule type="cellIs" dxfId="0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8" xr:uid="{00000000-0002-0000-0600-000000000000}">
      <formula1>ISNUMBER(B8)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ODD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2013-05-27T07:14:20Z</dcterms:created>
  <dcterms:modified xsi:type="dcterms:W3CDTF">2020-08-26T14:10:33Z</dcterms:modified>
</cp:coreProperties>
</file>